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65" sheetId="1" r:id="rId1"/>
  </sheets>
  <externalReferences>
    <externalReference r:id="rId2"/>
  </externalReferences>
  <definedNames>
    <definedName name="Z_6E36EA37_049E_4FAE_B719_2847CD16F858_.wvu.Cols" localSheetId="0" hidden="1">Кузн.65!$F:$H,Кузн.65!$L:$O</definedName>
    <definedName name="Z_6E36EA37_049E_4FAE_B719_2847CD16F858_.wvu.Rows" localSheetId="0" hidden="1">Кузн.65!$42:$45</definedName>
    <definedName name="Z_73C0D023_21BD_4441_8EFA_957546C15799_.wvu.Cols" localSheetId="0" hidden="1">Кузн.65!$F:$H,Кузн.65!$L:$O</definedName>
    <definedName name="Z_73C0D023_21BD_4441_8EFA_957546C15799_.wvu.Rows" localSheetId="0" hidden="1">Кузн.65!$42:$45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I56"/>
  <c r="E3"/>
  <c r="F50" l="1"/>
  <c r="G44" s="1"/>
  <c r="H44" s="1"/>
  <c r="M50"/>
  <c r="M54" s="1"/>
  <c r="M57" s="1"/>
  <c r="F54"/>
  <c r="F57" s="1"/>
  <c r="I39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<sst xmlns="http://schemas.openxmlformats.org/spreadsheetml/2006/main" count="65" uniqueCount="54">
  <si>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ул.Кузнецкая,65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</si>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</sst>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10358.23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10358.23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2586770.0699999998</v>
      </c>
      <c r="F10" s="25"/>
      <c r="G10" s="23"/>
      <c r="H10" s="23"/>
      <c r="I10" s="25">
        <v>2597048.1</v>
      </c>
      <c r="J10" s="26">
        <v>1036557.63</v>
      </c>
    </row>
    <row r="11" spans="1:10" ht="14.45" customHeight="1">
      <c r="A11" s="94" t="s">
        <v>14</v>
      </c>
      <c r="B11" s="95"/>
      <c r="C11" s="95"/>
      <c r="D11" s="96"/>
      <c r="E11" s="25">
        <v>1261438.2</v>
      </c>
      <c r="F11" s="25"/>
      <c r="G11" s="23"/>
      <c r="H11" s="23"/>
      <c r="I11" s="25">
        <v>1308974.3899999999</v>
      </c>
      <c r="J11" s="26">
        <v>467857.5</v>
      </c>
    </row>
    <row r="12" spans="1:10" ht="13.9" customHeight="1">
      <c r="A12" s="94" t="s">
        <v>15</v>
      </c>
      <c r="B12" s="95"/>
      <c r="C12" s="95"/>
      <c r="D12" s="96"/>
      <c r="E12" s="25">
        <v>377650.14</v>
      </c>
      <c r="F12" s="25"/>
      <c r="G12" s="23"/>
      <c r="H12" s="23"/>
      <c r="I12" s="25">
        <v>395407.75</v>
      </c>
      <c r="J12" s="26">
        <v>148255.17000000001</v>
      </c>
    </row>
    <row r="13" spans="1:10" ht="13.5" customHeight="1">
      <c r="A13" s="94" t="s">
        <v>16</v>
      </c>
      <c r="B13" s="95"/>
      <c r="C13" s="95"/>
      <c r="D13" s="96"/>
      <c r="E13" s="25">
        <v>315863.56</v>
      </c>
      <c r="F13" s="25"/>
      <c r="G13" s="23"/>
      <c r="H13" s="23"/>
      <c r="I13" s="25">
        <v>328762.89</v>
      </c>
      <c r="J13" s="26">
        <v>125845.56</v>
      </c>
    </row>
    <row r="14" spans="1:10" ht="14.45" customHeight="1">
      <c r="A14" s="87" t="s">
        <v>17</v>
      </c>
      <c r="B14" s="87"/>
      <c r="C14" s="87"/>
      <c r="D14" s="87"/>
      <c r="E14" s="25">
        <v>1228180.08</v>
      </c>
      <c r="F14" s="25"/>
      <c r="G14" s="23"/>
      <c r="H14" s="23"/>
      <c r="I14" s="25">
        <v>1374010.09</v>
      </c>
      <c r="J14" s="26">
        <v>466252.73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6.5" customHeight="1">
      <c r="A16" s="100" t="s">
        <v>19</v>
      </c>
      <c r="B16" s="101"/>
      <c r="C16" s="101"/>
      <c r="D16" s="102"/>
      <c r="E16" s="25">
        <v>1854470.44</v>
      </c>
      <c r="F16" s="25"/>
      <c r="G16" s="23"/>
      <c r="H16" s="23"/>
      <c r="I16" s="25">
        <v>1869320.4</v>
      </c>
      <c r="J16" s="26">
        <v>712440.71</v>
      </c>
    </row>
    <row r="17" spans="1:15" ht="15.75">
      <c r="A17" s="87" t="s">
        <v>20</v>
      </c>
      <c r="B17" s="87"/>
      <c r="C17" s="87"/>
      <c r="D17" s="87"/>
      <c r="E17" s="25">
        <v>163701.32</v>
      </c>
      <c r="F17" s="25"/>
      <c r="G17" s="23"/>
      <c r="H17" s="23"/>
      <c r="I17" s="25">
        <v>165893.6</v>
      </c>
      <c r="J17" s="26">
        <v>64518.92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>
        <v>324994.83</v>
      </c>
      <c r="F19" s="25"/>
      <c r="G19" s="23"/>
      <c r="H19" s="23"/>
      <c r="I19" s="25">
        <v>328835.86</v>
      </c>
      <c r="J19" s="26">
        <v>127599.49</v>
      </c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-2246.98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1644779.79</v>
      </c>
      <c r="L25" s="72">
        <f>SUM(L27:L31)</f>
        <v>24546.65</v>
      </c>
      <c r="M25" s="72">
        <f t="shared" ref="M25:O25" si="0">SUM(M27:M31)</f>
        <v>28965.046999999999</v>
      </c>
      <c r="N25" s="72">
        <f t="shared" si="0"/>
        <v>0</v>
      </c>
      <c r="O25" s="72">
        <f t="shared" si="0"/>
        <v>0</v>
      </c>
    </row>
    <row r="26" spans="1:15" ht="33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588540.13</v>
      </c>
      <c r="L27" s="42">
        <v>10813.51</v>
      </c>
      <c r="M27" s="42">
        <f t="shared" ref="M27:M31" si="3">L27*118%</f>
        <v>12759.941799999999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176433.47</v>
      </c>
      <c r="L28" s="42">
        <v>3259.33</v>
      </c>
      <c r="M28" s="42">
        <f t="shared" si="3"/>
        <v>3846.0093999999999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152493.79999999999</v>
      </c>
      <c r="L29" s="42">
        <v>1978.28</v>
      </c>
      <c r="M29" s="42">
        <f t="shared" si="3"/>
        <v>2334.3703999999998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1.2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727312.39</v>
      </c>
      <c r="L31" s="42">
        <v>8495.5300000000007</v>
      </c>
      <c r="M31" s="42">
        <f t="shared" si="3"/>
        <v>10024.725399999999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578392.25</v>
      </c>
      <c r="L32" s="72">
        <f>SUM(L34:L38)</f>
        <v>111169.26000000001</v>
      </c>
      <c r="M32" s="72">
        <f t="shared" ref="M32:O32" si="6">SUM(M34:M38)</f>
        <v>131179.7268</v>
      </c>
      <c r="N32" s="72">
        <f t="shared" si="6"/>
        <v>102833.04999999999</v>
      </c>
      <c r="O32" s="72">
        <f t="shared" si="6"/>
        <v>103489.124859</v>
      </c>
    </row>
    <row r="33" spans="1:15" ht="28.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146815.42000000001</v>
      </c>
      <c r="L34" s="42">
        <v>38455.26</v>
      </c>
      <c r="M34" s="42">
        <f t="shared" ref="M34:M38" si="7">L34*118%</f>
        <v>45377.2068</v>
      </c>
      <c r="N34" s="42">
        <v>67717.759999999995</v>
      </c>
      <c r="O34" s="42">
        <f t="shared" ref="O34:O38" si="8">N34*$O$23</f>
        <v>68149.799308799993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35368.559999999998</v>
      </c>
      <c r="L35" s="42">
        <v>11579.36</v>
      </c>
      <c r="M35" s="42">
        <f t="shared" si="7"/>
        <v>13663.6448</v>
      </c>
      <c r="N35" s="42">
        <v>13657.19</v>
      </c>
      <c r="O35" s="42">
        <f t="shared" si="8"/>
        <v>13744.3228722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40602.480000000003</v>
      </c>
      <c r="L36" s="42">
        <v>6536.56</v>
      </c>
      <c r="M36" s="42">
        <f t="shared" si="7"/>
        <v>7713.1408000000001</v>
      </c>
      <c r="N36" s="42">
        <v>11114.53</v>
      </c>
      <c r="O36" s="42">
        <f>N36*$O$23</f>
        <v>11185.440701400001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135639.17+7800</f>
        <v>143439.17000000001</v>
      </c>
      <c r="L37" s="42">
        <v>12375.45</v>
      </c>
      <c r="M37" s="42">
        <f t="shared" si="7"/>
        <v>14603.031000000001</v>
      </c>
      <c r="N37" s="43">
        <v>0</v>
      </c>
      <c r="O37" s="42">
        <f t="shared" si="8"/>
        <v>0</v>
      </c>
    </row>
    <row r="38" spans="1:15" ht="42.7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212166.62</v>
      </c>
      <c r="L38" s="42">
        <v>42222.63</v>
      </c>
      <c r="M38" s="42">
        <f t="shared" si="7"/>
        <v>49822.703399999991</v>
      </c>
      <c r="N38" s="42">
        <v>10343.57</v>
      </c>
      <c r="O38" s="42">
        <f t="shared" si="8"/>
        <v>10409.5619766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455534.42</v>
      </c>
      <c r="L39" s="46">
        <f>SUM(L40:L48)</f>
        <v>15319.970000000001</v>
      </c>
      <c r="M39" s="46">
        <f t="shared" ref="M39:O39" si="10">SUM(M40:M48)</f>
        <v>18077.564599999998</v>
      </c>
      <c r="N39" s="46">
        <f t="shared" si="10"/>
        <v>433922.89</v>
      </c>
      <c r="O39" s="46">
        <f t="shared" si="10"/>
        <v>436691.31803820003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331560.19</v>
      </c>
      <c r="L40" s="42">
        <v>1123.53</v>
      </c>
      <c r="M40" s="42">
        <f t="shared" ref="M40:M48" si="11">L40*118%</f>
        <v>1325.7654</v>
      </c>
      <c r="N40" s="42">
        <v>322475.94</v>
      </c>
      <c r="O40" s="42">
        <f t="shared" ref="O40:O45" si="12">N40*$O$23</f>
        <v>324533.33649720001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66779.91</v>
      </c>
      <c r="L41" s="42">
        <v>332.1</v>
      </c>
      <c r="M41" s="42">
        <f t="shared" si="11"/>
        <v>391.87799999999999</v>
      </c>
      <c r="N41" s="42">
        <v>65081.37</v>
      </c>
      <c r="O41" s="42">
        <f t="shared" si="12"/>
        <v>65496.589140600008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2474.75</v>
      </c>
      <c r="L46" s="42">
        <v>136.05000000000001</v>
      </c>
      <c r="M46" s="42">
        <f t="shared" si="11"/>
        <v>160.53900000000002</v>
      </c>
      <c r="N46" s="42">
        <v>3268.49</v>
      </c>
      <c r="O46" s="42">
        <f>N46*$O$23</f>
        <v>3289.3429661999999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6090.24</v>
      </c>
      <c r="L47" s="42">
        <v>4472.3900000000003</v>
      </c>
      <c r="M47" s="42">
        <f t="shared" si="11"/>
        <v>5277.4202000000005</v>
      </c>
      <c r="N47" s="43">
        <v>0</v>
      </c>
      <c r="O47" s="42">
        <f t="shared" ref="O47:O48" si="13">N47*$O$23</f>
        <v>0</v>
      </c>
    </row>
    <row r="48" spans="1:15" ht="42.7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48629.33</v>
      </c>
      <c r="L48" s="42">
        <v>9255.9</v>
      </c>
      <c r="M48" s="42">
        <f t="shared" si="11"/>
        <v>10921.962</v>
      </c>
      <c r="N48" s="42">
        <v>43097.09</v>
      </c>
      <c r="O48" s="42">
        <f t="shared" si="13"/>
        <v>43372.049434200002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1137.6199999999999</v>
      </c>
      <c r="L49" s="42">
        <v>906.02</v>
      </c>
      <c r="M49" s="42">
        <f>L49*118%</f>
        <v>1069.1035999999999</v>
      </c>
      <c r="N49" s="42">
        <v>1145.99</v>
      </c>
      <c r="O49" s="42">
        <f>N49*$O$23+1.79</f>
        <v>1155.0914162000001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2679844.08</v>
      </c>
      <c r="L50" s="47">
        <f>L25+L32+L39+L49</f>
        <v>151941.9</v>
      </c>
      <c r="M50" s="47">
        <f t="shared" ref="M50:O50" si="14">M25+M32+M39+M49</f>
        <v>179291.44200000001</v>
      </c>
      <c r="N50" s="47">
        <f t="shared" si="14"/>
        <v>537901.92999999993</v>
      </c>
      <c r="O50" s="47">
        <f t="shared" si="14"/>
        <v>541335.53431340004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224937.53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146238.66</v>
      </c>
      <c r="L52" s="42"/>
      <c r="M52" s="42"/>
      <c r="N52" s="42"/>
      <c r="O52" s="42"/>
    </row>
    <row r="53" spans="1:15" ht="19.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156888.68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3207908.95</v>
      </c>
      <c r="L54" s="47">
        <f t="shared" ref="L54:O54" si="15">L50</f>
        <v>151941.9</v>
      </c>
      <c r="M54" s="47">
        <f t="shared" si="15"/>
        <v>179291.44200000001</v>
      </c>
      <c r="N54" s="47">
        <f t="shared" si="15"/>
        <v>537901.92999999993</v>
      </c>
      <c r="O54" s="47">
        <f t="shared" si="15"/>
        <v>541335.53431340004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1854470.44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1869320.4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-1355685.4900000002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Кузн.65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2013-05-24T08:59:42Z</dcterms:created>
  <dcterms:modified xsi:type="dcterms:W3CDTF">2014-05-12T12:17:05Z</dcterms:modified>
</cp:coreProperties>
</file>